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228"/>
  <workbookPr showInkAnnotation="0" autoCompressPictures="0"/>
  <mc:AlternateContent xmlns:mc="http://schemas.openxmlformats.org/markup-compatibility/2006">
    <mc:Choice Requires="x15">
      <x15ac:absPath xmlns:x15ac="http://schemas.microsoft.com/office/spreadsheetml/2010/11/ac" url="Z:\2017-083-2 Obcina Jesenice JN GKC Pristava oprema\"/>
    </mc:Choice>
  </mc:AlternateContent>
  <xr:revisionPtr revIDLastSave="0" documentId="10_ncr:8100000_{4CC34F10-79A2-4A99-8357-7700DADAFFE5}" xr6:coauthVersionLast="34" xr6:coauthVersionMax="34" xr10:uidLastSave="{00000000-0000-0000-0000-000000000000}"/>
  <bookViews>
    <workbookView xWindow="0" yWindow="0" windowWidth="23040" windowHeight="8328" tabRatio="500" xr2:uid="{00000000-000D-0000-FFFF-FFFF00000000}"/>
  </bookViews>
  <sheets>
    <sheet name="2 Sklop - kolesarska oprema" sheetId="1" r:id="rId1"/>
  </sheets>
  <definedNames>
    <definedName name="_xlnm.Print_Area" localSheetId="0">'2 Sklop - kolesarska oprema'!$A$1:$F$121</definedName>
    <definedName name="_xlnm.Print_Titles" localSheetId="0">'2 Sklop - kolesarska oprema'!$10:$10</definedName>
  </definedName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E11" i="1" l="1"/>
  <c r="E117" i="1"/>
  <c r="E16" i="1" l="1"/>
  <c r="E21" i="1"/>
  <c r="E26" i="1"/>
  <c r="E31" i="1"/>
  <c r="E36" i="1"/>
  <c r="E41" i="1"/>
  <c r="E46" i="1"/>
  <c r="E51" i="1"/>
  <c r="E56" i="1"/>
  <c r="E61" i="1"/>
  <c r="E66" i="1"/>
  <c r="E71" i="1"/>
  <c r="E76" i="1"/>
  <c r="E81" i="1"/>
  <c r="E86" i="1"/>
  <c r="E91" i="1"/>
  <c r="E96" i="1"/>
  <c r="E101" i="1"/>
  <c r="E106" i="1"/>
  <c r="E111" i="1"/>
  <c r="E118" i="1" l="1"/>
  <c r="E119" i="1" s="1"/>
  <c r="E120" i="1" l="1"/>
  <c r="E121" i="1" s="1"/>
</calcChain>
</file>

<file path=xl/sharedStrings.xml><?xml version="1.0" encoding="utf-8"?>
<sst xmlns="http://schemas.openxmlformats.org/spreadsheetml/2006/main" count="160" uniqueCount="62">
  <si>
    <t>kmp</t>
  </si>
  <si>
    <t>kos</t>
  </si>
  <si>
    <t>količina</t>
  </si>
  <si>
    <t>pedala srednjega razreda za vpenjanje kolesarskih čevljev, kot npr. sistem spd proizvajalca Shimano, razred XT</t>
  </si>
  <si>
    <t>običajna ("flat") pedala, kot npr. pedala proizvajalca  Shimano, razred Saint</t>
  </si>
  <si>
    <t>par</t>
  </si>
  <si>
    <t>varnostna čelada, standardna</t>
  </si>
  <si>
    <t>kolesarski čevlji za pedala srednjega razreda z vpenjanjem kolesarskih čevljev, kot npr. sistem spd proizvajalca Shimano, razred XT</t>
  </si>
  <si>
    <t>varnostna čelada "full face"</t>
  </si>
  <si>
    <t>ščitniki za roke, noge in prsni koš</t>
  </si>
  <si>
    <t>kolesarske rokavice</t>
  </si>
  <si>
    <t>varnostna ključavnica</t>
  </si>
  <si>
    <t>svetlobna telesa, luči</t>
  </si>
  <si>
    <t>nahrbtnik z mehom za vodo</t>
  </si>
  <si>
    <t>mtb kolesarski dres, majica in hlače</t>
  </si>
  <si>
    <t>akcijska kamera</t>
  </si>
  <si>
    <t>kolesarski računalnik z gps sistemom</t>
  </si>
  <si>
    <t>kolesarski čevlji za "flat" pedala, za učitelja gorskega kolesarstva</t>
  </si>
  <si>
    <t>radijska postaja za zvezo med vodnikoma oz. med vodnikom in udeleženci, centrom</t>
  </si>
  <si>
    <t>polnovzmeteno gorsko kolo (razred all mountain ali enduro), vzmetenje spredaj in zadaj (hod vsaj 150 mm, premer potopne cevi vsaj 32 mm, lock out sistem, nastavitev kompresij in hitrosti povratka), oprema razreda srednjega razreda, kot npr Shimano XT</t>
  </si>
  <si>
    <t>kolo za kolesarski kros (XC) s sprednjim vzmetenjem (hod od 100 do 120 mm, premer potopne cevi vsaj 32 mm, lock out sistem, nastavitev kompresij in hitrosti povratka), oprema razreda srednjega razreda, kot npr Shimano XT</t>
  </si>
  <si>
    <t>kolo "dirt" s sprednjim vzmetenjem (hod od 100 do 120 mm, premer potopne cevi vsaj 32 mm, lock out sistem, nastavitev kompresij in hitrosti povratka) za vožnjo po kolesarskem poligonu, oprema razreda srednjega razreda, kot npr Shimano XT</t>
  </si>
  <si>
    <t>tandem gorsko kolo s sprednjim vzmetenjem (hod vsaj 100 mm, premer potopne cevi vsaj 32 mm, lock out sistem, nastavitev kompresij in hitrosti povratka), oprema razreda srednjega razreda, kot npr Shimano XT, za vožnjo obiskovalcev, z gorskokolesarskim vodnikom</t>
  </si>
  <si>
    <t>kolo BMX za vožnjo po kolesarskem poligonu, Cr-Mo okvir, razred opreme kot npr. Shimano DX-R serija</t>
  </si>
  <si>
    <t>znesek brez DDV</t>
  </si>
  <si>
    <t>enota</t>
  </si>
  <si>
    <t>cena na enoto brez DDV</t>
  </si>
  <si>
    <t>Popust</t>
  </si>
  <si>
    <t>Skupaj brez DDV</t>
  </si>
  <si>
    <t>Skupaj brez DDV s popustom</t>
  </si>
  <si>
    <t>Skupaj z DDV</t>
  </si>
  <si>
    <t>DDV 22%</t>
  </si>
  <si>
    <t>servisni komplet za kolesa (1 komplet vsebuje: zračnica, multitool, tlačilka, set za krpanje zračnic, prva pomoč, nosilec za bidon, bidon)</t>
  </si>
  <si>
    <t xml:space="preserve">Velikosti: 3S, 7M, 5L, 3XL; Opis: MTB kolesarska majica in MTB kolesarske hlače; </t>
  </si>
  <si>
    <t>Opis: teža za par &lt; 500 g, možnost nastavitve višine "pinov" za oprijem, vsaj 10 kovinskih "pinov", CrMo os pedala, možnost montaže na gonilko z imbus ključem št. 8</t>
  </si>
  <si>
    <t>Opis: teža za par &lt; 450 g,integrirana kletka iz kovinske litine za zaščito vpenjalnega mehanizma, možnost nastavitve napetosti za vpenjanje in izpenjanje pedala, možnost montaže na gonilko z imbus ključem št. 8</t>
  </si>
  <si>
    <t>Opis: gumirana jeklenica, premer 12 mm, dolžina &lt; 100 cm, kombinacijska s 4 številkami in možnostjo nastavitve poljubne kombinacije, vključno z nosilcem za pritrditev na kolo</t>
  </si>
  <si>
    <t>Velikosti: 2xS, 5xM, 3xL; Opis: teža 340 - 440 g (velikost S), varnostni sistem MIPS, nastavljiv ali zamenljiv vizir, zaščita za ušesa, nastvitev obsega, nastavitev višine, integriran nosilec za akcijske kamere</t>
  </si>
  <si>
    <t>Velikosti: 1xS, 4xM, 1xL; Opis: teža &lt; 700 g (velikost S), varnostni sistem MIPS, fiksen ali odstranljiv ščitnik za brado, nastavljiv ali zamenljiv vizir, zaščita za ušesa, nastvitev obsega, nastavitev višine, integriran nosilec za akcijske kamere</t>
  </si>
  <si>
    <t>kolo s sprednjim vzmetenjem, nazivna velikost koles 29"; vzmetna vilica s hodom med 90 in 120 mm, premerom potopne cevi vsaj 32 mm, nastavitvijo kompresij (vsaj low speed compression) in hitrostjo povratka, premerom osi 15 mm; sistem prestav 1 x 11 ali 1 x 12; hidravlični zavori, premer zavornega diska spredaj vsaj 180 mm, zadaj vsaj 160 mm; teža sestavljenega kolesa brez pedal največ 12 kg;</t>
  </si>
  <si>
    <t>kolo s sprednjim in zadnjim vzmetenjem, nazivna velikost koles 27,5"; vzmetna vilica s hodom vsaj 140 mm, premerom potopne cevi vsaj 34 mm, nastavitvijo kompresij (vsaj low speed compression) in hitrostjo povratka, premerom osi 15 mm; zadnje vzmetenje z nastvitvijo kompresije in hitrosti povratka; sistem prestav 1 x 11 ali 1 x 12; potopna sedežna cev z vsaj 100 mm hoda in upravljanjem na krmilu; hidravlični zavori s 4 batnimima zavornimima čeljustima, premer zavornega diska spredaj vsaj 180 mm, zadaj vsaj 160 mm; teža sestavljenega kolesa brez pedal največ 14,5 kg;</t>
  </si>
  <si>
    <t>kolo "dirt" s sprednjim vzmetenjem; hod od 100 do 120 mm, premer potopne cevi vsaj 32 mm, nastavitev kompresi (vsaj low speed compression)j in hitrosti povratka; za vožnjo po kolesarskem poligonu, oprema razreda srednjega razreda, kot npr Shimano XT</t>
  </si>
  <si>
    <t>Opis: Svetlobna moč vsaj 1000 lm. Nosilec za montažo na kolo. Čas uporabe pri svetlobni moči 500 lm vsaj 4 ure.</t>
  </si>
  <si>
    <t>Posnetki z ločljivostjo ultra HD 4K pri 30 posnetkih/s. Stabilizator slike. Vgrajen GPS senzor in senzorji za merjenje višine, pospeškov. Daljinjsko upravljanje.</t>
  </si>
  <si>
    <t>Vgrajen GPS senzor, podpira sistem GPS in GLONASS, barometrični višinomer, senzor hitrosti, senzor kadence, senzor srčnega utripa,  vodotesnost po IPX7.</t>
  </si>
  <si>
    <t xml:space="preserve">Opis: meh za vodo prostornine med 1,5 in 2 l, ločen prostor za meh, </t>
  </si>
  <si>
    <t>kolesarski čevlji za "flat" pedala, z gumiranim podplatom; v območju gležnja na notranji strani večja višina čevlja (boljša zaščita, asimetrični profil); velikost 9.</t>
  </si>
  <si>
    <t>kolesarski čevlji s sistemom za vpenjanje kolesarskih čevljev, boljše fiksiranje noge z dodatnim zateznim mehanizmom, spodnji del čevlja iz ogljikovih vlaken z gumiranim podplatom; vpenjalna plošica mora biti pod nivojem gumijastega podplata, velikost 9.</t>
  </si>
  <si>
    <t>VHF sistem radijskih postaj, analogno digitalna, teža med 350 g in 450 g, razred zaščite IP 54</t>
  </si>
  <si>
    <t>2xS, 4xM, 3xL, 1xXL</t>
  </si>
  <si>
    <t>Proizvajalec:</t>
  </si>
  <si>
    <t>Tip:</t>
  </si>
  <si>
    <t>Kataloška številka:</t>
  </si>
  <si>
    <t>Opombe:</t>
  </si>
  <si>
    <t>2. sklop - KOLESARSKA OPREMA</t>
  </si>
  <si>
    <r>
      <rPr>
        <u/>
        <sz val="9"/>
        <rFont val="Arial"/>
        <family val="2"/>
        <charset val="238"/>
      </rPr>
      <t>Velikosti:</t>
    </r>
    <r>
      <rPr>
        <sz val="9"/>
        <rFont val="Arial"/>
        <family val="2"/>
        <charset val="238"/>
      </rPr>
      <t xml:space="preserve"> 3xS (8), 5xM (9), 4xL (10), 2xXL (11); </t>
    </r>
    <r>
      <rPr>
        <u/>
        <sz val="9"/>
        <rFont val="Arial"/>
        <family val="2"/>
        <charset val="238"/>
      </rPr>
      <t>Opis:</t>
    </r>
    <r>
      <rPr>
        <sz val="9"/>
        <rFont val="Arial"/>
        <family val="2"/>
        <charset val="238"/>
      </rPr>
      <t xml:space="preserve"> namenjene za gorsko kolesarjenje, z gumirano zaščito pred udarci na hrbtni strani, iz sintetičnega usnja na strani oprijema, z dodatnimi silikonskimi elementi na spodnji strani za boljši oprijem, unisex (za oba spola)</t>
    </r>
  </si>
  <si>
    <t>%</t>
  </si>
  <si>
    <t>OBRAZEC št. 13 - specifikacija predračuna 2. sklop</t>
  </si>
  <si>
    <t>NAZIV PONUDNIKA:</t>
  </si>
  <si>
    <t>Gorsko kolesarski center Pristava</t>
  </si>
  <si>
    <t>postavka / opis</t>
  </si>
  <si>
    <t>dodatni opis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</si>
</sst>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1]_-;\-* #,##0.00\ [$€-1]_-;_-* &quot;-&quot;??\ [$€-1]_-;_-@_-"/>
  </numFmts>
  <fonts count="18" x14ac:knownFonts="1">
    <font>
      <sz val="12"/>
      <color theme="1"/>
      <name val="Calibri"/>
      <family val="2"/>
      <scheme val="minor"/>
    </font>
    <font>
      <sz val="8"/>
      <color theme="1"/>
      <name val="Arial"/>
      <family val="2"/>
      <charset val="238"/>
    </font>
    <font>
      <u/>
      <sz val="12"/>
      <color theme="10"/>
      <name val="Calibri"/>
      <family val="2"/>
      <scheme val="minor"/>
    </font>
    <font>
      <u/>
      <sz val="12"/>
      <color theme="11"/>
      <name val="Calibri"/>
      <family val="2"/>
      <scheme val="minor"/>
    </font>
    <font>
      <sz val="12"/>
      <color theme="1"/>
      <name val="Arial"/>
      <family val="2"/>
      <charset val="238"/>
    </font>
    <font>
      <sz val="10"/>
      <color theme="1"/>
      <name val="Arial"/>
      <family val="2"/>
      <charset val="238"/>
    </font>
    <font>
      <b/>
      <sz val="10"/>
      <color theme="1"/>
      <name val="Arial"/>
      <family val="2"/>
      <charset val="238"/>
    </font>
    <font>
      <sz val="10"/>
      <name val="Arial"/>
      <family val="2"/>
      <charset val="238"/>
    </font>
    <font>
      <sz val="12"/>
      <color theme="1"/>
      <name val="Calibri"/>
      <family val="2"/>
      <scheme val="minor"/>
    </font>
    <font>
      <b/>
      <u/>
      <sz val="11"/>
      <color indexed="8"/>
      <name val="Arial"/>
      <family val="2"/>
      <charset val="238"/>
    </font>
    <font>
      <b/>
      <sz val="8"/>
      <color theme="1"/>
      <name val="Arial"/>
      <family val="2"/>
      <charset val="238"/>
    </font>
    <font>
      <sz val="9"/>
      <color theme="1"/>
      <name val="Arial"/>
      <family val="2"/>
      <charset val="238"/>
    </font>
    <font>
      <b/>
      <sz val="9"/>
      <name val="Arial CE"/>
      <charset val="238"/>
    </font>
    <font>
      <sz val="9"/>
      <name val="Arial CE"/>
      <family val="2"/>
      <charset val="238"/>
    </font>
    <font>
      <sz val="9"/>
      <color theme="1"/>
      <name val="Calibri"/>
      <family val="2"/>
      <scheme val="minor"/>
    </font>
    <font>
      <sz val="9"/>
      <name val="Arial"/>
      <family val="2"/>
      <charset val="238"/>
    </font>
    <font>
      <u/>
      <sz val="9"/>
      <name val="Arial"/>
      <family val="2"/>
      <charset val="238"/>
    </font>
    <font>
      <b/>
      <sz val="11"/>
      <color theme="1"/>
      <name val="Arial"/>
      <family val="2"/>
      <charset val="238"/>
    </font>
  </fonts>
  <fills count="3">
    <fill>
      <patternFill patternType="none"/>
    </fill>
    <fill>
      <patternFill patternType="gray125"/>
    </fill>
    <fill>
      <patternFill patternType="solid">
        <fgColor theme="0" tint="-0.14999847407452621"/>
        <bgColor indexed="64"/>
      </patternFill>
    </fill>
  </fills>
  <borders count="13">
    <border>
      <left/>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dotted">
        <color auto="1"/>
      </bottom>
      <diagonal/>
    </border>
    <border>
      <left/>
      <right/>
      <top style="medium">
        <color auto="1"/>
      </top>
      <bottom style="dotted">
        <color auto="1"/>
      </bottom>
      <diagonal/>
    </border>
    <border>
      <left style="medium">
        <color auto="1"/>
      </left>
      <right/>
      <top style="dotted">
        <color auto="1"/>
      </top>
      <bottom style="dotted">
        <color auto="1"/>
      </bottom>
      <diagonal/>
    </border>
    <border>
      <left/>
      <right/>
      <top style="dotted">
        <color auto="1"/>
      </top>
      <bottom style="dotted">
        <color auto="1"/>
      </bottom>
      <diagonal/>
    </border>
    <border>
      <left/>
      <right style="medium">
        <color auto="1"/>
      </right>
      <top style="dotted">
        <color auto="1"/>
      </top>
      <bottom style="dotted">
        <color auto="1"/>
      </bottom>
      <diagonal/>
    </border>
    <border>
      <left/>
      <right style="medium">
        <color auto="1"/>
      </right>
      <top style="medium">
        <color auto="1"/>
      </top>
      <bottom style="dotted">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1">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44" fontId="8" fillId="0" borderId="0" applyFont="0" applyFill="0" applyBorder="0" applyAlignment="0" applyProtection="0"/>
    <xf numFmtId="0" fontId="7" fillId="0" borderId="0"/>
  </cellStyleXfs>
  <cellXfs count="57">
    <xf numFmtId="0" fontId="0" fillId="0" borderId="0" xfId="0"/>
    <xf numFmtId="0" fontId="0" fillId="0" borderId="0" xfId="30" applyFont="1" applyFill="1" applyBorder="1" applyAlignment="1">
      <alignment vertical="center"/>
    </xf>
    <xf numFmtId="0" fontId="1" fillId="0" borderId="0" xfId="0" applyFont="1" applyBorder="1" applyAlignment="1">
      <alignment horizontal="center" vertical="center"/>
    </xf>
    <xf numFmtId="0" fontId="11" fillId="0" borderId="10" xfId="0" applyFont="1" applyBorder="1" applyAlignment="1">
      <alignment vertical="center" wrapText="1"/>
    </xf>
    <xf numFmtId="0" fontId="11" fillId="0" borderId="0" xfId="0" applyFont="1" applyBorder="1" applyAlignment="1">
      <alignment horizontal="center" vertical="center" wrapText="1"/>
    </xf>
    <xf numFmtId="0" fontId="11" fillId="0" borderId="0" xfId="0" applyFont="1" applyFill="1" applyBorder="1" applyAlignment="1">
      <alignment horizontal="center" vertical="center" wrapText="1"/>
    </xf>
    <xf numFmtId="0" fontId="11" fillId="0" borderId="10" xfId="0" applyFont="1" applyBorder="1" applyAlignment="1">
      <alignment horizontal="center" vertical="center"/>
    </xf>
    <xf numFmtId="4" fontId="13" fillId="0" borderId="0" xfId="30" applyNumberFormat="1" applyFont="1" applyFill="1" applyBorder="1" applyAlignment="1">
      <alignment vertical="center" wrapText="1"/>
    </xf>
    <xf numFmtId="44" fontId="14" fillId="0" borderId="0" xfId="29" applyFont="1" applyFill="1" applyBorder="1" applyAlignment="1" applyProtection="1">
      <alignment horizontal="right" vertical="center"/>
    </xf>
    <xf numFmtId="0" fontId="11" fillId="0" borderId="10" xfId="0" applyFont="1" applyFill="1" applyBorder="1" applyAlignment="1">
      <alignment vertical="center" wrapText="1"/>
    </xf>
    <xf numFmtId="4" fontId="12" fillId="0" borderId="0" xfId="30" applyNumberFormat="1" applyFont="1" applyFill="1" applyBorder="1" applyAlignment="1">
      <alignment horizontal="right" vertical="center" wrapText="1"/>
    </xf>
    <xf numFmtId="0" fontId="0" fillId="0" borderId="0" xfId="0" applyBorder="1" applyAlignment="1">
      <alignment vertical="center"/>
    </xf>
    <xf numFmtId="0" fontId="4" fillId="0" borderId="0" xfId="0" applyFont="1" applyBorder="1" applyAlignment="1">
      <alignment vertical="center"/>
    </xf>
    <xf numFmtId="0" fontId="5" fillId="0" borderId="0" xfId="0" applyFont="1" applyBorder="1" applyAlignment="1">
      <alignment vertical="center"/>
    </xf>
    <xf numFmtId="0" fontId="4" fillId="0" borderId="0" xfId="0" applyFont="1" applyFill="1" applyBorder="1" applyAlignment="1">
      <alignment vertical="center"/>
    </xf>
    <xf numFmtId="0" fontId="0" fillId="0" borderId="0" xfId="0" applyFill="1" applyBorder="1" applyAlignment="1">
      <alignment vertical="center"/>
    </xf>
    <xf numFmtId="0" fontId="0" fillId="0" borderId="0" xfId="0" applyBorder="1" applyAlignment="1">
      <alignment horizontal="center" vertical="center"/>
    </xf>
    <xf numFmtId="0" fontId="11" fillId="0" borderId="10" xfId="0" applyFont="1" applyBorder="1" applyAlignment="1">
      <alignment vertical="center"/>
    </xf>
    <xf numFmtId="0" fontId="15" fillId="0" borderId="10" xfId="0" applyFont="1" applyFill="1" applyBorder="1" applyAlignment="1">
      <alignment vertical="center" wrapText="1"/>
    </xf>
    <xf numFmtId="44" fontId="11" fillId="2" borderId="10" xfId="0" applyNumberFormat="1" applyFont="1" applyFill="1" applyBorder="1" applyAlignment="1" applyProtection="1">
      <alignment vertical="center"/>
      <protection locked="0"/>
    </xf>
    <xf numFmtId="0" fontId="11" fillId="0" borderId="10" xfId="0" applyFont="1" applyFill="1" applyBorder="1" applyAlignment="1">
      <alignment vertical="center"/>
    </xf>
    <xf numFmtId="0" fontId="14" fillId="0" borderId="4" xfId="0" applyFont="1" applyBorder="1" applyAlignment="1">
      <alignment vertical="center" wrapText="1"/>
    </xf>
    <xf numFmtId="0" fontId="14" fillId="0" borderId="5" xfId="0" applyFont="1" applyBorder="1" applyAlignment="1">
      <alignment horizontal="center" vertical="center"/>
    </xf>
    <xf numFmtId="4" fontId="14" fillId="0" borderId="5" xfId="0" applyNumberFormat="1" applyFont="1" applyBorder="1" applyAlignment="1">
      <alignment vertical="center"/>
    </xf>
    <xf numFmtId="44" fontId="14" fillId="0" borderId="9" xfId="0" applyNumberFormat="1" applyFont="1" applyBorder="1" applyAlignment="1">
      <alignment vertical="center"/>
    </xf>
    <xf numFmtId="0" fontId="11" fillId="0" borderId="0" xfId="0" applyFont="1" applyBorder="1" applyAlignment="1">
      <alignment vertical="center"/>
    </xf>
    <xf numFmtId="0" fontId="14" fillId="0" borderId="6" xfId="0" applyFont="1" applyBorder="1" applyAlignment="1">
      <alignment vertical="center" wrapText="1"/>
    </xf>
    <xf numFmtId="0" fontId="14" fillId="0" borderId="7" xfId="0" applyFont="1" applyBorder="1" applyAlignment="1">
      <alignment vertical="center"/>
    </xf>
    <xf numFmtId="44" fontId="14" fillId="0" borderId="8" xfId="0" applyNumberFormat="1" applyFont="1" applyBorder="1" applyAlignment="1">
      <alignment vertical="center"/>
    </xf>
    <xf numFmtId="0" fontId="14" fillId="0" borderId="1" xfId="0" applyFont="1" applyBorder="1" applyAlignment="1">
      <alignment vertical="center" wrapText="1"/>
    </xf>
    <xf numFmtId="0" fontId="14" fillId="0" borderId="2" xfId="0" applyFont="1" applyBorder="1" applyAlignment="1">
      <alignment vertical="center"/>
    </xf>
    <xf numFmtId="44" fontId="14" fillId="0" borderId="3" xfId="0" applyNumberFormat="1" applyFont="1" applyBorder="1" applyAlignment="1">
      <alignment vertical="center"/>
    </xf>
    <xf numFmtId="0" fontId="0" fillId="0" borderId="0" xfId="0" applyBorder="1" applyAlignment="1">
      <alignment vertical="center" wrapText="1"/>
    </xf>
    <xf numFmtId="0" fontId="1" fillId="0" borderId="0" xfId="0" applyFont="1" applyFill="1" applyBorder="1" applyAlignment="1">
      <alignment horizontal="center" vertical="center"/>
    </xf>
    <xf numFmtId="4" fontId="12" fillId="0" borderId="0" xfId="30" applyNumberFormat="1" applyFont="1" applyFill="1" applyBorder="1" applyAlignment="1">
      <alignment horizontal="center" vertical="center" wrapText="1"/>
    </xf>
    <xf numFmtId="0" fontId="11" fillId="0" borderId="5" xfId="0" applyFont="1" applyBorder="1" applyAlignment="1">
      <alignment horizontal="center" vertical="center"/>
    </xf>
    <xf numFmtId="0" fontId="11" fillId="0" borderId="7" xfId="0" applyFont="1" applyBorder="1" applyAlignment="1">
      <alignment horizontal="center" vertical="center"/>
    </xf>
    <xf numFmtId="0" fontId="11" fillId="0" borderId="2" xfId="0" applyFont="1" applyBorder="1" applyAlignment="1">
      <alignment horizontal="center" vertical="center"/>
    </xf>
    <xf numFmtId="0" fontId="0" fillId="0" borderId="0" xfId="0" applyFill="1" applyBorder="1" applyAlignment="1">
      <alignment horizontal="center" vertical="center"/>
    </xf>
    <xf numFmtId="4" fontId="13" fillId="0" borderId="0" xfId="30" applyNumberFormat="1" applyFont="1" applyFill="1" applyBorder="1" applyAlignment="1">
      <alignment horizontal="center" vertical="center" wrapText="1"/>
    </xf>
    <xf numFmtId="0" fontId="14" fillId="0" borderId="7" xfId="0" applyFont="1" applyBorder="1" applyAlignment="1">
      <alignment horizontal="center" vertical="center"/>
    </xf>
    <xf numFmtId="0" fontId="14" fillId="0" borderId="2" xfId="0" applyFont="1" applyBorder="1" applyAlignment="1">
      <alignment horizontal="center" vertical="center"/>
    </xf>
    <xf numFmtId="44" fontId="11" fillId="0" borderId="10" xfId="0" applyNumberFormat="1" applyFont="1" applyBorder="1" applyAlignment="1">
      <alignment vertical="center"/>
    </xf>
    <xf numFmtId="9" fontId="14" fillId="2" borderId="7" xfId="0" applyNumberFormat="1" applyFont="1" applyFill="1" applyBorder="1" applyAlignment="1">
      <alignment vertical="center"/>
    </xf>
    <xf numFmtId="0" fontId="6" fillId="0" borderId="0" xfId="0" applyFont="1" applyBorder="1" applyAlignment="1">
      <alignment horizontal="right" vertical="center" wrapText="1"/>
    </xf>
    <xf numFmtId="0" fontId="17" fillId="0" borderId="0" xfId="0" applyFont="1" applyBorder="1" applyAlignment="1">
      <alignment horizontal="right" vertical="center"/>
    </xf>
    <xf numFmtId="164" fontId="14" fillId="0" borderId="8" xfId="0" applyNumberFormat="1" applyFont="1" applyFill="1" applyBorder="1" applyAlignment="1" applyProtection="1">
      <alignment vertical="center"/>
      <protection locked="0"/>
    </xf>
    <xf numFmtId="44" fontId="14" fillId="0" borderId="8" xfId="0" applyNumberFormat="1" applyFont="1" applyFill="1" applyBorder="1" applyAlignment="1" applyProtection="1">
      <alignment vertical="center"/>
      <protection locked="0"/>
    </xf>
    <xf numFmtId="49" fontId="9" fillId="0" borderId="0" xfId="30" applyNumberFormat="1" applyFont="1" applyFill="1" applyBorder="1" applyAlignment="1">
      <alignment horizontal="left" vertical="center" wrapText="1"/>
    </xf>
    <xf numFmtId="0" fontId="10" fillId="2" borderId="0" xfId="0" applyFont="1" applyFill="1" applyBorder="1" applyAlignment="1">
      <alignment horizontal="left" vertical="center"/>
    </xf>
    <xf numFmtId="0" fontId="6" fillId="0" borderId="0" xfId="0" applyFont="1" applyBorder="1" applyAlignment="1">
      <alignment horizontal="right" vertical="center" wrapText="1"/>
    </xf>
    <xf numFmtId="4" fontId="12" fillId="0" borderId="10" xfId="30" applyNumberFormat="1" applyFont="1" applyFill="1" applyBorder="1" applyAlignment="1">
      <alignment horizontal="right" vertical="center" wrapText="1"/>
    </xf>
    <xf numFmtId="4" fontId="13" fillId="0" borderId="10" xfId="30" applyNumberFormat="1" applyFont="1" applyFill="1" applyBorder="1" applyAlignment="1">
      <alignment horizontal="left" vertical="center" wrapText="1"/>
    </xf>
    <xf numFmtId="4" fontId="12" fillId="0" borderId="11" xfId="30" applyNumberFormat="1" applyFont="1" applyFill="1" applyBorder="1" applyAlignment="1">
      <alignment horizontal="right" vertical="center" wrapText="1"/>
    </xf>
    <xf numFmtId="4" fontId="13" fillId="0" borderId="11" xfId="30" applyNumberFormat="1" applyFont="1" applyFill="1" applyBorder="1" applyAlignment="1">
      <alignment horizontal="left" vertical="center" wrapText="1"/>
    </xf>
    <xf numFmtId="4" fontId="12" fillId="0" borderId="12" xfId="30" applyNumberFormat="1" applyFont="1" applyFill="1" applyBorder="1" applyAlignment="1">
      <alignment horizontal="right" vertical="center" wrapText="1"/>
    </xf>
    <xf numFmtId="4" fontId="13" fillId="0" borderId="12" xfId="30" applyNumberFormat="1" applyFont="1" applyFill="1" applyBorder="1" applyAlignment="1">
      <alignment horizontal="left" vertical="center" wrapText="1"/>
    </xf>
  </cellXfs>
  <cellStyles count="31">
    <cellStyle name="Excel Built-in Normal" xfId="30" xr:uid="{F25AF994-D7C0-468B-9B3B-194C7B5283F0}"/>
    <cellStyle name="Hiperpovezava" xfId="1" builtinId="8" hidden="1"/>
    <cellStyle name="Hiperpovezava" xfId="3" builtinId="8" hidden="1"/>
    <cellStyle name="Hiperpovezava" xfId="5" builtinId="8" hidden="1"/>
    <cellStyle name="Hiperpovezava" xfId="7" builtinId="8" hidden="1"/>
    <cellStyle name="Hiperpovezava" xfId="9" builtinId="8" hidden="1"/>
    <cellStyle name="Hiperpovezava" xfId="11" builtinId="8" hidden="1"/>
    <cellStyle name="Hiperpovezava" xfId="13" builtinId="8" hidden="1"/>
    <cellStyle name="Hiperpovezava" xfId="15" builtinId="8" hidden="1"/>
    <cellStyle name="Hiperpovezava" xfId="17" builtinId="8" hidden="1"/>
    <cellStyle name="Hiperpovezava" xfId="19" builtinId="8" hidden="1"/>
    <cellStyle name="Hiperpovezava" xfId="21" builtinId="8" hidden="1"/>
    <cellStyle name="Hiperpovezava" xfId="23" builtinId="8" hidden="1"/>
    <cellStyle name="Hiperpovezava" xfId="25" builtinId="8" hidden="1"/>
    <cellStyle name="Hiperpovezava" xfId="27" builtinId="8" hidden="1"/>
    <cellStyle name="Navadno" xfId="0" builtinId="0"/>
    <cellStyle name="Obiskana hiperpovezava" xfId="2" builtinId="9" hidden="1"/>
    <cellStyle name="Obiskana hiperpovezava" xfId="4" builtinId="9" hidden="1"/>
    <cellStyle name="Obiskana hiperpovezava" xfId="6" builtinId="9" hidden="1"/>
    <cellStyle name="Obiskana hiperpovezava" xfId="8" builtinId="9" hidden="1"/>
    <cellStyle name="Obiskana hiperpovezava" xfId="10" builtinId="9" hidden="1"/>
    <cellStyle name="Obiskana hiperpovezava" xfId="12" builtinId="9" hidden="1"/>
    <cellStyle name="Obiskana hiperpovezava" xfId="14" builtinId="9" hidden="1"/>
    <cellStyle name="Obiskana hiperpovezava" xfId="16" builtinId="9" hidden="1"/>
    <cellStyle name="Obiskana hiperpovezava" xfId="18" builtinId="9" hidden="1"/>
    <cellStyle name="Obiskana hiperpovezava" xfId="20" builtinId="9" hidden="1"/>
    <cellStyle name="Obiskana hiperpovezava" xfId="22" builtinId="9" hidden="1"/>
    <cellStyle name="Obiskana hiperpovezava" xfId="24" builtinId="9" hidden="1"/>
    <cellStyle name="Obiskana hiperpovezava" xfId="26" builtinId="9" hidden="1"/>
    <cellStyle name="Obiskana hiperpovezava" xfId="28" builtinId="9" hidden="1"/>
    <cellStyle name="Valuta" xfId="29" builtinId="4"/>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22"/>
  <sheetViews>
    <sheetView tabSelected="1" view="pageBreakPreview" zoomScale="110" zoomScaleNormal="125" zoomScaleSheetLayoutView="110" zoomScalePageLayoutView="125" workbookViewId="0">
      <selection activeCell="A9" sqref="A9"/>
    </sheetView>
  </sheetViews>
  <sheetFormatPr defaultColWidth="11" defaultRowHeight="15.6" x14ac:dyDescent="0.3"/>
  <cols>
    <col min="1" max="1" width="22.796875" style="32" customWidth="1"/>
    <col min="2" max="2" width="5" style="16" customWidth="1"/>
    <col min="3" max="3" width="7.296875" style="16" customWidth="1"/>
    <col min="4" max="5" width="11.8984375" style="11" customWidth="1"/>
    <col min="6" max="6" width="27.69921875" style="13" customWidth="1"/>
    <col min="7" max="16384" width="11" style="11"/>
  </cols>
  <sheetData>
    <row r="1" spans="1:6" x14ac:dyDescent="0.3">
      <c r="A1" s="50" t="s">
        <v>57</v>
      </c>
      <c r="B1" s="50"/>
      <c r="C1" s="50"/>
      <c r="D1" s="50"/>
      <c r="E1" s="50"/>
      <c r="F1" s="50"/>
    </row>
    <row r="2" spans="1:6" x14ac:dyDescent="0.3">
      <c r="A2" s="44"/>
      <c r="B2" s="44"/>
      <c r="C2" s="44"/>
      <c r="D2" s="44"/>
      <c r="E2" s="44"/>
      <c r="F2" s="44"/>
    </row>
    <row r="3" spans="1:6" ht="15.6" customHeight="1" x14ac:dyDescent="0.3">
      <c r="A3" s="48" t="s">
        <v>59</v>
      </c>
      <c r="B3" s="48"/>
      <c r="C3" s="48"/>
      <c r="D3" s="48"/>
      <c r="E3" s="48"/>
      <c r="F3" s="48"/>
    </row>
    <row r="4" spans="1:6" ht="15.6" customHeight="1" x14ac:dyDescent="0.3">
      <c r="A4" s="48" t="s">
        <v>54</v>
      </c>
      <c r="B4" s="48"/>
      <c r="C4" s="48"/>
      <c r="D4" s="48"/>
      <c r="E4" s="48"/>
      <c r="F4" s="48"/>
    </row>
    <row r="5" spans="1:6" x14ac:dyDescent="0.3">
      <c r="A5" s="12"/>
      <c r="B5" s="2"/>
    </row>
    <row r="6" spans="1:6" x14ac:dyDescent="0.3">
      <c r="A6" s="12"/>
      <c r="B6" s="2"/>
    </row>
    <row r="7" spans="1:6" ht="19.05" customHeight="1" x14ac:dyDescent="0.3">
      <c r="A7" s="45" t="s">
        <v>58</v>
      </c>
      <c r="B7" s="49"/>
      <c r="C7" s="49"/>
      <c r="D7" s="49"/>
      <c r="E7" s="49"/>
      <c r="F7" s="49"/>
    </row>
    <row r="8" spans="1:6" x14ac:dyDescent="0.3">
      <c r="A8" s="14"/>
      <c r="B8" s="33"/>
      <c r="C8" s="38"/>
      <c r="D8" s="15"/>
      <c r="E8" s="15"/>
    </row>
    <row r="9" spans="1:6" x14ac:dyDescent="0.3">
      <c r="A9" s="12"/>
      <c r="B9" s="2"/>
    </row>
    <row r="10" spans="1:6" s="16" customFormat="1" ht="28.5" customHeight="1" x14ac:dyDescent="0.3">
      <c r="A10" s="4" t="s">
        <v>60</v>
      </c>
      <c r="B10" s="4" t="s">
        <v>25</v>
      </c>
      <c r="C10" s="4" t="s">
        <v>2</v>
      </c>
      <c r="D10" s="4" t="s">
        <v>26</v>
      </c>
      <c r="E10" s="4" t="s">
        <v>24</v>
      </c>
      <c r="F10" s="5" t="s">
        <v>61</v>
      </c>
    </row>
    <row r="11" spans="1:6" ht="130.80000000000001" customHeight="1" x14ac:dyDescent="0.3">
      <c r="A11" s="3" t="s">
        <v>20</v>
      </c>
      <c r="B11" s="6" t="s">
        <v>1</v>
      </c>
      <c r="C11" s="6">
        <v>6</v>
      </c>
      <c r="D11" s="19"/>
      <c r="E11" s="42">
        <f>D11*C11</f>
        <v>0</v>
      </c>
      <c r="F11" s="3" t="s">
        <v>39</v>
      </c>
    </row>
    <row r="12" spans="1:6" s="1" customFormat="1" ht="19.05" customHeight="1" x14ac:dyDescent="0.3">
      <c r="A12" s="55" t="s">
        <v>50</v>
      </c>
      <c r="B12" s="55"/>
      <c r="C12" s="56"/>
      <c r="D12" s="56"/>
      <c r="E12" s="7"/>
      <c r="F12" s="8"/>
    </row>
    <row r="13" spans="1:6" s="1" customFormat="1" ht="19.05" customHeight="1" x14ac:dyDescent="0.3">
      <c r="A13" s="51" t="s">
        <v>51</v>
      </c>
      <c r="B13" s="51"/>
      <c r="C13" s="52"/>
      <c r="D13" s="52"/>
      <c r="E13" s="7"/>
      <c r="F13" s="8"/>
    </row>
    <row r="14" spans="1:6" s="1" customFormat="1" ht="19.05" customHeight="1" x14ac:dyDescent="0.3">
      <c r="A14" s="51" t="s">
        <v>52</v>
      </c>
      <c r="B14" s="51"/>
      <c r="C14" s="52"/>
      <c r="D14" s="52"/>
      <c r="E14" s="7"/>
      <c r="F14" s="8"/>
    </row>
    <row r="15" spans="1:6" s="1" customFormat="1" ht="19.05" customHeight="1" x14ac:dyDescent="0.3">
      <c r="A15" s="53" t="s">
        <v>53</v>
      </c>
      <c r="B15" s="53"/>
      <c r="C15" s="54"/>
      <c r="D15" s="54"/>
      <c r="E15" s="7"/>
      <c r="F15" s="8"/>
    </row>
    <row r="16" spans="1:6" ht="187.8" customHeight="1" x14ac:dyDescent="0.3">
      <c r="A16" s="3" t="s">
        <v>19</v>
      </c>
      <c r="B16" s="6" t="s">
        <v>1</v>
      </c>
      <c r="C16" s="6">
        <v>6</v>
      </c>
      <c r="D16" s="19"/>
      <c r="E16" s="42">
        <f t="shared" ref="E16:E41" si="0">D16*C16</f>
        <v>0</v>
      </c>
      <c r="F16" s="3" t="s">
        <v>40</v>
      </c>
    </row>
    <row r="17" spans="1:6" s="1" customFormat="1" ht="19.05" customHeight="1" x14ac:dyDescent="0.3">
      <c r="A17" s="55" t="s">
        <v>50</v>
      </c>
      <c r="B17" s="55"/>
      <c r="C17" s="56"/>
      <c r="D17" s="56"/>
      <c r="E17" s="7"/>
      <c r="F17" s="8"/>
    </row>
    <row r="18" spans="1:6" s="1" customFormat="1" ht="19.05" customHeight="1" x14ac:dyDescent="0.3">
      <c r="A18" s="51" t="s">
        <v>51</v>
      </c>
      <c r="B18" s="51"/>
      <c r="C18" s="52"/>
      <c r="D18" s="52"/>
      <c r="E18" s="7"/>
      <c r="F18" s="8"/>
    </row>
    <row r="19" spans="1:6" s="1" customFormat="1" ht="19.05" customHeight="1" x14ac:dyDescent="0.3">
      <c r="A19" s="51" t="s">
        <v>52</v>
      </c>
      <c r="B19" s="51"/>
      <c r="C19" s="52"/>
      <c r="D19" s="52"/>
      <c r="E19" s="7"/>
      <c r="F19" s="8"/>
    </row>
    <row r="20" spans="1:6" s="1" customFormat="1" ht="19.05" customHeight="1" x14ac:dyDescent="0.3">
      <c r="A20" s="51" t="s">
        <v>53</v>
      </c>
      <c r="B20" s="51"/>
      <c r="C20" s="52"/>
      <c r="D20" s="52"/>
      <c r="E20" s="7"/>
      <c r="F20" s="8"/>
    </row>
    <row r="21" spans="1:6" ht="50.4" customHeight="1" x14ac:dyDescent="0.3">
      <c r="A21" s="3" t="s">
        <v>23</v>
      </c>
      <c r="B21" s="6" t="s">
        <v>1</v>
      </c>
      <c r="C21" s="6">
        <v>2</v>
      </c>
      <c r="D21" s="19"/>
      <c r="E21" s="42">
        <f t="shared" si="0"/>
        <v>0</v>
      </c>
      <c r="F21" s="17"/>
    </row>
    <row r="22" spans="1:6" s="1" customFormat="1" ht="19.05" customHeight="1" x14ac:dyDescent="0.3">
      <c r="A22" s="55" t="s">
        <v>50</v>
      </c>
      <c r="B22" s="55"/>
      <c r="C22" s="56"/>
      <c r="D22" s="56"/>
      <c r="E22" s="7"/>
      <c r="F22" s="8"/>
    </row>
    <row r="23" spans="1:6" s="1" customFormat="1" ht="19.05" customHeight="1" x14ac:dyDescent="0.3">
      <c r="A23" s="51" t="s">
        <v>51</v>
      </c>
      <c r="B23" s="51"/>
      <c r="C23" s="52"/>
      <c r="D23" s="52"/>
      <c r="E23" s="7"/>
      <c r="F23" s="8"/>
    </row>
    <row r="24" spans="1:6" s="1" customFormat="1" ht="19.05" customHeight="1" x14ac:dyDescent="0.3">
      <c r="A24" s="51" t="s">
        <v>52</v>
      </c>
      <c r="B24" s="51"/>
      <c r="C24" s="52"/>
      <c r="D24" s="52"/>
      <c r="E24" s="7"/>
      <c r="F24" s="8"/>
    </row>
    <row r="25" spans="1:6" s="1" customFormat="1" ht="19.05" customHeight="1" x14ac:dyDescent="0.3">
      <c r="A25" s="53" t="s">
        <v>53</v>
      </c>
      <c r="B25" s="53"/>
      <c r="C25" s="54"/>
      <c r="D25" s="54"/>
      <c r="E25" s="7"/>
      <c r="F25" s="8"/>
    </row>
    <row r="26" spans="1:6" ht="93.6" customHeight="1" x14ac:dyDescent="0.3">
      <c r="A26" s="3" t="s">
        <v>21</v>
      </c>
      <c r="B26" s="6" t="s">
        <v>1</v>
      </c>
      <c r="C26" s="6">
        <v>2</v>
      </c>
      <c r="D26" s="19"/>
      <c r="E26" s="42">
        <f t="shared" si="0"/>
        <v>0</v>
      </c>
      <c r="F26" s="3" t="s">
        <v>41</v>
      </c>
    </row>
    <row r="27" spans="1:6" s="1" customFormat="1" ht="19.05" customHeight="1" x14ac:dyDescent="0.3">
      <c r="A27" s="55" t="s">
        <v>50</v>
      </c>
      <c r="B27" s="55"/>
      <c r="C27" s="56"/>
      <c r="D27" s="56"/>
      <c r="E27" s="7"/>
      <c r="F27" s="8"/>
    </row>
    <row r="28" spans="1:6" s="1" customFormat="1" ht="19.05" customHeight="1" x14ac:dyDescent="0.3">
      <c r="A28" s="51" t="s">
        <v>51</v>
      </c>
      <c r="B28" s="51"/>
      <c r="C28" s="52"/>
      <c r="D28" s="52"/>
      <c r="E28" s="7"/>
      <c r="F28" s="8"/>
    </row>
    <row r="29" spans="1:6" s="1" customFormat="1" ht="19.05" customHeight="1" x14ac:dyDescent="0.3">
      <c r="A29" s="51" t="s">
        <v>52</v>
      </c>
      <c r="B29" s="51"/>
      <c r="C29" s="52"/>
      <c r="D29" s="52"/>
      <c r="E29" s="7"/>
      <c r="F29" s="8"/>
    </row>
    <row r="30" spans="1:6" s="1" customFormat="1" ht="19.05" customHeight="1" x14ac:dyDescent="0.3">
      <c r="A30" s="53" t="s">
        <v>53</v>
      </c>
      <c r="B30" s="53"/>
      <c r="C30" s="54"/>
      <c r="D30" s="54"/>
      <c r="E30" s="7"/>
      <c r="F30" s="8"/>
    </row>
    <row r="31" spans="1:6" ht="106.2" customHeight="1" x14ac:dyDescent="0.3">
      <c r="A31" s="3" t="s">
        <v>22</v>
      </c>
      <c r="B31" s="6" t="s">
        <v>1</v>
      </c>
      <c r="C31" s="6">
        <v>1</v>
      </c>
      <c r="D31" s="19"/>
      <c r="E31" s="42">
        <f t="shared" si="0"/>
        <v>0</v>
      </c>
      <c r="F31" s="17"/>
    </row>
    <row r="32" spans="1:6" s="1" customFormat="1" ht="19.05" customHeight="1" x14ac:dyDescent="0.3">
      <c r="A32" s="55" t="s">
        <v>50</v>
      </c>
      <c r="B32" s="55"/>
      <c r="C32" s="56"/>
      <c r="D32" s="56"/>
      <c r="E32" s="7"/>
      <c r="F32" s="8"/>
    </row>
    <row r="33" spans="1:6" s="1" customFormat="1" ht="19.05" customHeight="1" x14ac:dyDescent="0.3">
      <c r="A33" s="51" t="s">
        <v>51</v>
      </c>
      <c r="B33" s="51"/>
      <c r="C33" s="52"/>
      <c r="D33" s="52"/>
      <c r="E33" s="7"/>
      <c r="F33" s="8"/>
    </row>
    <row r="34" spans="1:6" s="1" customFormat="1" ht="19.05" customHeight="1" x14ac:dyDescent="0.3">
      <c r="A34" s="51" t="s">
        <v>52</v>
      </c>
      <c r="B34" s="51"/>
      <c r="C34" s="52"/>
      <c r="D34" s="52"/>
      <c r="E34" s="7"/>
      <c r="F34" s="8"/>
    </row>
    <row r="35" spans="1:6" s="1" customFormat="1" ht="19.05" customHeight="1" x14ac:dyDescent="0.3">
      <c r="A35" s="53" t="s">
        <v>53</v>
      </c>
      <c r="B35" s="53"/>
      <c r="C35" s="54"/>
      <c r="D35" s="54"/>
      <c r="E35" s="7"/>
      <c r="F35" s="8"/>
    </row>
    <row r="36" spans="1:6" ht="73.8" customHeight="1" x14ac:dyDescent="0.3">
      <c r="A36" s="3" t="s">
        <v>3</v>
      </c>
      <c r="B36" s="6" t="s">
        <v>5</v>
      </c>
      <c r="C36" s="6">
        <v>14</v>
      </c>
      <c r="D36" s="19"/>
      <c r="E36" s="42">
        <f t="shared" si="0"/>
        <v>0</v>
      </c>
      <c r="F36" s="18" t="s">
        <v>35</v>
      </c>
    </row>
    <row r="37" spans="1:6" s="1" customFormat="1" ht="19.05" customHeight="1" x14ac:dyDescent="0.3">
      <c r="A37" s="55" t="s">
        <v>50</v>
      </c>
      <c r="B37" s="55"/>
      <c r="C37" s="56"/>
      <c r="D37" s="56"/>
      <c r="E37" s="7"/>
      <c r="F37" s="8"/>
    </row>
    <row r="38" spans="1:6" s="1" customFormat="1" ht="19.05" customHeight="1" x14ac:dyDescent="0.3">
      <c r="A38" s="51" t="s">
        <v>51</v>
      </c>
      <c r="B38" s="51"/>
      <c r="C38" s="52"/>
      <c r="D38" s="52"/>
      <c r="E38" s="7"/>
      <c r="F38" s="8"/>
    </row>
    <row r="39" spans="1:6" s="1" customFormat="1" ht="19.05" customHeight="1" x14ac:dyDescent="0.3">
      <c r="A39" s="51" t="s">
        <v>52</v>
      </c>
      <c r="B39" s="51"/>
      <c r="C39" s="52"/>
      <c r="D39" s="52"/>
      <c r="E39" s="7"/>
      <c r="F39" s="8"/>
    </row>
    <row r="40" spans="1:6" s="1" customFormat="1" ht="19.05" customHeight="1" x14ac:dyDescent="0.3">
      <c r="A40" s="51" t="s">
        <v>53</v>
      </c>
      <c r="B40" s="51"/>
      <c r="C40" s="52"/>
      <c r="D40" s="52"/>
      <c r="E40" s="7"/>
      <c r="F40" s="8"/>
    </row>
    <row r="41" spans="1:6" ht="62.4" customHeight="1" x14ac:dyDescent="0.3">
      <c r="A41" s="3" t="s">
        <v>4</v>
      </c>
      <c r="B41" s="6" t="s">
        <v>5</v>
      </c>
      <c r="C41" s="6">
        <v>18</v>
      </c>
      <c r="D41" s="19"/>
      <c r="E41" s="42">
        <f t="shared" si="0"/>
        <v>0</v>
      </c>
      <c r="F41" s="18" t="s">
        <v>34</v>
      </c>
    </row>
    <row r="42" spans="1:6" s="1" customFormat="1" ht="19.05" customHeight="1" x14ac:dyDescent="0.3">
      <c r="A42" s="55" t="s">
        <v>50</v>
      </c>
      <c r="B42" s="55"/>
      <c r="C42" s="56"/>
      <c r="D42" s="56"/>
      <c r="E42" s="7"/>
      <c r="F42" s="8"/>
    </row>
    <row r="43" spans="1:6" s="1" customFormat="1" ht="19.05" customHeight="1" x14ac:dyDescent="0.3">
      <c r="A43" s="51" t="s">
        <v>51</v>
      </c>
      <c r="B43" s="51"/>
      <c r="C43" s="52"/>
      <c r="D43" s="52"/>
      <c r="E43" s="7"/>
      <c r="F43" s="8"/>
    </row>
    <row r="44" spans="1:6" s="1" customFormat="1" ht="19.05" customHeight="1" x14ac:dyDescent="0.3">
      <c r="A44" s="51" t="s">
        <v>52</v>
      </c>
      <c r="B44" s="51"/>
      <c r="C44" s="52"/>
      <c r="D44" s="52"/>
      <c r="E44" s="7"/>
      <c r="F44" s="8"/>
    </row>
    <row r="45" spans="1:6" s="1" customFormat="1" ht="19.05" customHeight="1" x14ac:dyDescent="0.3">
      <c r="A45" s="53" t="s">
        <v>53</v>
      </c>
      <c r="B45" s="53"/>
      <c r="C45" s="54"/>
      <c r="D45" s="54"/>
      <c r="E45" s="7"/>
      <c r="F45" s="8"/>
    </row>
    <row r="46" spans="1:6" ht="75" customHeight="1" x14ac:dyDescent="0.3">
      <c r="A46" s="9" t="s">
        <v>6</v>
      </c>
      <c r="B46" s="6" t="s">
        <v>1</v>
      </c>
      <c r="C46" s="6">
        <v>10</v>
      </c>
      <c r="D46" s="19"/>
      <c r="E46" s="42">
        <f t="shared" ref="E46:E111" si="1">D46*C46</f>
        <v>0</v>
      </c>
      <c r="F46" s="18" t="s">
        <v>37</v>
      </c>
    </row>
    <row r="47" spans="1:6" s="1" customFormat="1" ht="19.05" customHeight="1" x14ac:dyDescent="0.3">
      <c r="A47" s="55" t="s">
        <v>50</v>
      </c>
      <c r="B47" s="55"/>
      <c r="C47" s="56"/>
      <c r="D47" s="56"/>
      <c r="E47" s="7"/>
      <c r="F47" s="8"/>
    </row>
    <row r="48" spans="1:6" s="1" customFormat="1" ht="19.05" customHeight="1" x14ac:dyDescent="0.3">
      <c r="A48" s="51" t="s">
        <v>51</v>
      </c>
      <c r="B48" s="51"/>
      <c r="C48" s="52"/>
      <c r="D48" s="52"/>
      <c r="E48" s="7"/>
      <c r="F48" s="8"/>
    </row>
    <row r="49" spans="1:6" s="1" customFormat="1" ht="19.05" customHeight="1" x14ac:dyDescent="0.3">
      <c r="A49" s="51" t="s">
        <v>52</v>
      </c>
      <c r="B49" s="51"/>
      <c r="C49" s="52"/>
      <c r="D49" s="52"/>
      <c r="E49" s="7"/>
      <c r="F49" s="8"/>
    </row>
    <row r="50" spans="1:6" s="1" customFormat="1" ht="19.05" customHeight="1" x14ac:dyDescent="0.3">
      <c r="A50" s="53" t="s">
        <v>53</v>
      </c>
      <c r="B50" s="53"/>
      <c r="C50" s="54"/>
      <c r="D50" s="54"/>
      <c r="E50" s="7"/>
      <c r="F50" s="8"/>
    </row>
    <row r="51" spans="1:6" ht="83.4" customHeight="1" x14ac:dyDescent="0.3">
      <c r="A51" s="9" t="s">
        <v>8</v>
      </c>
      <c r="B51" s="6" t="s">
        <v>1</v>
      </c>
      <c r="C51" s="6">
        <v>6</v>
      </c>
      <c r="D51" s="19"/>
      <c r="E51" s="42">
        <f t="shared" si="1"/>
        <v>0</v>
      </c>
      <c r="F51" s="18" t="s">
        <v>38</v>
      </c>
    </row>
    <row r="52" spans="1:6" s="1" customFormat="1" ht="19.05" customHeight="1" x14ac:dyDescent="0.3">
      <c r="A52" s="55" t="s">
        <v>50</v>
      </c>
      <c r="B52" s="55"/>
      <c r="C52" s="56"/>
      <c r="D52" s="56"/>
      <c r="E52" s="7"/>
      <c r="F52" s="8"/>
    </row>
    <row r="53" spans="1:6" s="1" customFormat="1" ht="19.05" customHeight="1" x14ac:dyDescent="0.3">
      <c r="A53" s="51" t="s">
        <v>51</v>
      </c>
      <c r="B53" s="51"/>
      <c r="C53" s="52"/>
      <c r="D53" s="52"/>
      <c r="E53" s="7"/>
      <c r="F53" s="8"/>
    </row>
    <row r="54" spans="1:6" s="1" customFormat="1" ht="19.05" customHeight="1" x14ac:dyDescent="0.3">
      <c r="A54" s="51" t="s">
        <v>52</v>
      </c>
      <c r="B54" s="51"/>
      <c r="C54" s="52"/>
      <c r="D54" s="52"/>
      <c r="E54" s="7"/>
      <c r="F54" s="8"/>
    </row>
    <row r="55" spans="1:6" s="1" customFormat="1" ht="19.05" customHeight="1" x14ac:dyDescent="0.3">
      <c r="A55" s="53" t="s">
        <v>53</v>
      </c>
      <c r="B55" s="53"/>
      <c r="C55" s="54"/>
      <c r="D55" s="54"/>
      <c r="E55" s="7"/>
      <c r="F55" s="8"/>
    </row>
    <row r="56" spans="1:6" ht="19.05" customHeight="1" x14ac:dyDescent="0.3">
      <c r="A56" s="9" t="s">
        <v>9</v>
      </c>
      <c r="B56" s="6" t="s">
        <v>0</v>
      </c>
      <c r="C56" s="6">
        <v>10</v>
      </c>
      <c r="D56" s="19"/>
      <c r="E56" s="42">
        <f t="shared" si="1"/>
        <v>0</v>
      </c>
      <c r="F56" s="18" t="s">
        <v>49</v>
      </c>
    </row>
    <row r="57" spans="1:6" s="1" customFormat="1" ht="19.05" customHeight="1" x14ac:dyDescent="0.3">
      <c r="A57" s="55" t="s">
        <v>50</v>
      </c>
      <c r="B57" s="55"/>
      <c r="C57" s="56"/>
      <c r="D57" s="56"/>
      <c r="E57" s="7"/>
      <c r="F57" s="8"/>
    </row>
    <row r="58" spans="1:6" s="1" customFormat="1" ht="19.05" customHeight="1" x14ac:dyDescent="0.3">
      <c r="A58" s="51" t="s">
        <v>51</v>
      </c>
      <c r="B58" s="51"/>
      <c r="C58" s="52"/>
      <c r="D58" s="52"/>
      <c r="E58" s="7"/>
      <c r="F58" s="8"/>
    </row>
    <row r="59" spans="1:6" s="1" customFormat="1" ht="19.05" customHeight="1" x14ac:dyDescent="0.3">
      <c r="A59" s="51" t="s">
        <v>52</v>
      </c>
      <c r="B59" s="51"/>
      <c r="C59" s="52"/>
      <c r="D59" s="52"/>
      <c r="E59" s="7"/>
      <c r="F59" s="8"/>
    </row>
    <row r="60" spans="1:6" s="1" customFormat="1" ht="19.05" customHeight="1" x14ac:dyDescent="0.3">
      <c r="A60" s="51" t="s">
        <v>53</v>
      </c>
      <c r="B60" s="51"/>
      <c r="C60" s="52"/>
      <c r="D60" s="52"/>
      <c r="E60" s="7"/>
      <c r="F60" s="8"/>
    </row>
    <row r="61" spans="1:6" ht="85.8" customHeight="1" x14ac:dyDescent="0.3">
      <c r="A61" s="9" t="s">
        <v>10</v>
      </c>
      <c r="B61" s="6" t="s">
        <v>5</v>
      </c>
      <c r="C61" s="6">
        <v>14</v>
      </c>
      <c r="D61" s="19"/>
      <c r="E61" s="42">
        <f t="shared" si="1"/>
        <v>0</v>
      </c>
      <c r="F61" s="18" t="s">
        <v>55</v>
      </c>
    </row>
    <row r="62" spans="1:6" s="1" customFormat="1" ht="19.05" customHeight="1" x14ac:dyDescent="0.3">
      <c r="A62" s="55" t="s">
        <v>50</v>
      </c>
      <c r="B62" s="55"/>
      <c r="C62" s="56"/>
      <c r="D62" s="56"/>
      <c r="E62" s="7"/>
      <c r="F62" s="8"/>
    </row>
    <row r="63" spans="1:6" s="1" customFormat="1" ht="19.05" customHeight="1" x14ac:dyDescent="0.3">
      <c r="A63" s="51" t="s">
        <v>51</v>
      </c>
      <c r="B63" s="51"/>
      <c r="C63" s="52"/>
      <c r="D63" s="52"/>
      <c r="E63" s="7"/>
      <c r="F63" s="8"/>
    </row>
    <row r="64" spans="1:6" s="1" customFormat="1" ht="19.05" customHeight="1" x14ac:dyDescent="0.3">
      <c r="A64" s="51" t="s">
        <v>52</v>
      </c>
      <c r="B64" s="51"/>
      <c r="C64" s="52"/>
      <c r="D64" s="52"/>
      <c r="E64" s="7"/>
      <c r="F64" s="8"/>
    </row>
    <row r="65" spans="1:6" s="1" customFormat="1" ht="19.05" customHeight="1" x14ac:dyDescent="0.3">
      <c r="A65" s="53" t="s">
        <v>53</v>
      </c>
      <c r="B65" s="53"/>
      <c r="C65" s="54"/>
      <c r="D65" s="54"/>
      <c r="E65" s="7"/>
      <c r="F65" s="8"/>
    </row>
    <row r="66" spans="1:6" ht="60.6" customHeight="1" x14ac:dyDescent="0.3">
      <c r="A66" s="9" t="s">
        <v>11</v>
      </c>
      <c r="B66" s="6" t="s">
        <v>1</v>
      </c>
      <c r="C66" s="6">
        <v>12</v>
      </c>
      <c r="D66" s="19"/>
      <c r="E66" s="42">
        <f t="shared" si="1"/>
        <v>0</v>
      </c>
      <c r="F66" s="18" t="s">
        <v>36</v>
      </c>
    </row>
    <row r="67" spans="1:6" s="1" customFormat="1" ht="18.899999999999999" customHeight="1" x14ac:dyDescent="0.3">
      <c r="A67" s="55" t="s">
        <v>50</v>
      </c>
      <c r="B67" s="55"/>
      <c r="C67" s="56"/>
      <c r="D67" s="56"/>
      <c r="E67" s="7"/>
      <c r="F67" s="8"/>
    </row>
    <row r="68" spans="1:6" s="1" customFormat="1" ht="18.899999999999999" customHeight="1" x14ac:dyDescent="0.3">
      <c r="A68" s="51" t="s">
        <v>51</v>
      </c>
      <c r="B68" s="51"/>
      <c r="C68" s="52"/>
      <c r="D68" s="52"/>
      <c r="E68" s="7"/>
      <c r="F68" s="8"/>
    </row>
    <row r="69" spans="1:6" s="1" customFormat="1" ht="18.899999999999999" customHeight="1" x14ac:dyDescent="0.3">
      <c r="A69" s="51" t="s">
        <v>52</v>
      </c>
      <c r="B69" s="51"/>
      <c r="C69" s="52"/>
      <c r="D69" s="52"/>
      <c r="E69" s="7"/>
      <c r="F69" s="8"/>
    </row>
    <row r="70" spans="1:6" s="1" customFormat="1" ht="18.899999999999999" customHeight="1" x14ac:dyDescent="0.3">
      <c r="A70" s="53" t="s">
        <v>53</v>
      </c>
      <c r="B70" s="53"/>
      <c r="C70" s="54"/>
      <c r="D70" s="54"/>
      <c r="E70" s="7"/>
      <c r="F70" s="8"/>
    </row>
    <row r="71" spans="1:6" ht="48.6" customHeight="1" x14ac:dyDescent="0.3">
      <c r="A71" s="9" t="s">
        <v>12</v>
      </c>
      <c r="B71" s="6" t="s">
        <v>1</v>
      </c>
      <c r="C71" s="6">
        <v>12</v>
      </c>
      <c r="D71" s="19"/>
      <c r="E71" s="42">
        <f t="shared" si="1"/>
        <v>0</v>
      </c>
      <c r="F71" s="18" t="s">
        <v>42</v>
      </c>
    </row>
    <row r="72" spans="1:6" s="1" customFormat="1" ht="18.899999999999999" customHeight="1" x14ac:dyDescent="0.3">
      <c r="A72" s="55" t="s">
        <v>50</v>
      </c>
      <c r="B72" s="55"/>
      <c r="C72" s="56"/>
      <c r="D72" s="56"/>
      <c r="E72" s="7"/>
      <c r="F72" s="8"/>
    </row>
    <row r="73" spans="1:6" s="1" customFormat="1" ht="18.899999999999999" customHeight="1" x14ac:dyDescent="0.3">
      <c r="A73" s="51" t="s">
        <v>51</v>
      </c>
      <c r="B73" s="51"/>
      <c r="C73" s="52"/>
      <c r="D73" s="52"/>
      <c r="E73" s="7"/>
      <c r="F73" s="8"/>
    </row>
    <row r="74" spans="1:6" s="1" customFormat="1" ht="18.899999999999999" customHeight="1" x14ac:dyDescent="0.3">
      <c r="A74" s="51" t="s">
        <v>52</v>
      </c>
      <c r="B74" s="51"/>
      <c r="C74" s="52"/>
      <c r="D74" s="52"/>
      <c r="E74" s="7"/>
      <c r="F74" s="8"/>
    </row>
    <row r="75" spans="1:6" s="1" customFormat="1" ht="18.899999999999999" customHeight="1" x14ac:dyDescent="0.3">
      <c r="A75" s="53" t="s">
        <v>53</v>
      </c>
      <c r="B75" s="53"/>
      <c r="C75" s="54"/>
      <c r="D75" s="54"/>
      <c r="E75" s="7"/>
      <c r="F75" s="8"/>
    </row>
    <row r="76" spans="1:6" ht="22.8" x14ac:dyDescent="0.3">
      <c r="A76" s="9" t="s">
        <v>13</v>
      </c>
      <c r="B76" s="6" t="s">
        <v>1</v>
      </c>
      <c r="C76" s="6">
        <v>10</v>
      </c>
      <c r="D76" s="19"/>
      <c r="E76" s="42">
        <f t="shared" si="1"/>
        <v>0</v>
      </c>
      <c r="F76" s="3" t="s">
        <v>45</v>
      </c>
    </row>
    <row r="77" spans="1:6" s="1" customFormat="1" ht="19.05" customHeight="1" x14ac:dyDescent="0.3">
      <c r="A77" s="55" t="s">
        <v>50</v>
      </c>
      <c r="B77" s="55"/>
      <c r="C77" s="56"/>
      <c r="D77" s="56"/>
      <c r="E77" s="7"/>
      <c r="F77" s="8"/>
    </row>
    <row r="78" spans="1:6" s="1" customFormat="1" ht="19.05" customHeight="1" x14ac:dyDescent="0.3">
      <c r="A78" s="51" t="s">
        <v>51</v>
      </c>
      <c r="B78" s="51"/>
      <c r="C78" s="52"/>
      <c r="D78" s="52"/>
      <c r="E78" s="7"/>
      <c r="F78" s="8"/>
    </row>
    <row r="79" spans="1:6" s="1" customFormat="1" ht="19.05" customHeight="1" x14ac:dyDescent="0.3">
      <c r="A79" s="51" t="s">
        <v>52</v>
      </c>
      <c r="B79" s="51"/>
      <c r="C79" s="52"/>
      <c r="D79" s="52"/>
      <c r="E79" s="7"/>
      <c r="F79" s="8"/>
    </row>
    <row r="80" spans="1:6" s="1" customFormat="1" ht="19.05" customHeight="1" x14ac:dyDescent="0.3">
      <c r="A80" s="53" t="s">
        <v>53</v>
      </c>
      <c r="B80" s="53"/>
      <c r="C80" s="54"/>
      <c r="D80" s="54"/>
      <c r="E80" s="7"/>
      <c r="F80" s="8"/>
    </row>
    <row r="81" spans="1:6" ht="34.200000000000003" x14ac:dyDescent="0.3">
      <c r="A81" s="9" t="s">
        <v>14</v>
      </c>
      <c r="B81" s="6" t="s">
        <v>1</v>
      </c>
      <c r="C81" s="6">
        <v>18</v>
      </c>
      <c r="D81" s="19"/>
      <c r="E81" s="42">
        <f t="shared" si="1"/>
        <v>0</v>
      </c>
      <c r="F81" s="18" t="s">
        <v>33</v>
      </c>
    </row>
    <row r="82" spans="1:6" s="1" customFormat="1" ht="18.899999999999999" customHeight="1" x14ac:dyDescent="0.3">
      <c r="A82" s="55" t="s">
        <v>50</v>
      </c>
      <c r="B82" s="55"/>
      <c r="C82" s="56"/>
      <c r="D82" s="56"/>
      <c r="E82" s="7"/>
      <c r="F82" s="8"/>
    </row>
    <row r="83" spans="1:6" s="1" customFormat="1" ht="18.899999999999999" customHeight="1" x14ac:dyDescent="0.3">
      <c r="A83" s="51" t="s">
        <v>51</v>
      </c>
      <c r="B83" s="51"/>
      <c r="C83" s="52"/>
      <c r="D83" s="52"/>
      <c r="E83" s="7"/>
      <c r="F83" s="8"/>
    </row>
    <row r="84" spans="1:6" s="1" customFormat="1" ht="18.899999999999999" customHeight="1" x14ac:dyDescent="0.3">
      <c r="A84" s="51" t="s">
        <v>52</v>
      </c>
      <c r="B84" s="51"/>
      <c r="C84" s="52"/>
      <c r="D84" s="52"/>
      <c r="E84" s="7"/>
      <c r="F84" s="8"/>
    </row>
    <row r="85" spans="1:6" s="1" customFormat="1" ht="18.899999999999999" customHeight="1" x14ac:dyDescent="0.3">
      <c r="A85" s="51" t="s">
        <v>53</v>
      </c>
      <c r="B85" s="51"/>
      <c r="C85" s="52"/>
      <c r="D85" s="52"/>
      <c r="E85" s="7"/>
      <c r="F85" s="8"/>
    </row>
    <row r="86" spans="1:6" ht="59.4" customHeight="1" x14ac:dyDescent="0.3">
      <c r="A86" s="9" t="s">
        <v>32</v>
      </c>
      <c r="B86" s="6" t="s">
        <v>0</v>
      </c>
      <c r="C86" s="6">
        <v>14</v>
      </c>
      <c r="D86" s="19"/>
      <c r="E86" s="42">
        <f t="shared" si="1"/>
        <v>0</v>
      </c>
      <c r="F86" s="20"/>
    </row>
    <row r="87" spans="1:6" s="1" customFormat="1" ht="19.05" customHeight="1" x14ac:dyDescent="0.3">
      <c r="A87" s="55" t="s">
        <v>50</v>
      </c>
      <c r="B87" s="55"/>
      <c r="C87" s="56"/>
      <c r="D87" s="56"/>
      <c r="E87" s="7"/>
      <c r="F87" s="8"/>
    </row>
    <row r="88" spans="1:6" s="1" customFormat="1" ht="19.05" customHeight="1" x14ac:dyDescent="0.3">
      <c r="A88" s="51" t="s">
        <v>51</v>
      </c>
      <c r="B88" s="51"/>
      <c r="C88" s="52"/>
      <c r="D88" s="52"/>
      <c r="E88" s="7"/>
      <c r="F88" s="8"/>
    </row>
    <row r="89" spans="1:6" s="1" customFormat="1" ht="19.05" customHeight="1" x14ac:dyDescent="0.3">
      <c r="A89" s="51" t="s">
        <v>52</v>
      </c>
      <c r="B89" s="51"/>
      <c r="C89" s="52"/>
      <c r="D89" s="52"/>
      <c r="E89" s="7"/>
      <c r="F89" s="8"/>
    </row>
    <row r="90" spans="1:6" s="1" customFormat="1" ht="19.05" customHeight="1" x14ac:dyDescent="0.3">
      <c r="A90" s="53" t="s">
        <v>53</v>
      </c>
      <c r="B90" s="53"/>
      <c r="C90" s="54"/>
      <c r="D90" s="54"/>
      <c r="E90" s="7"/>
      <c r="F90" s="8"/>
    </row>
    <row r="91" spans="1:6" ht="49.5" customHeight="1" x14ac:dyDescent="0.3">
      <c r="A91" s="9" t="s">
        <v>15</v>
      </c>
      <c r="B91" s="6" t="s">
        <v>1</v>
      </c>
      <c r="C91" s="6">
        <v>4</v>
      </c>
      <c r="D91" s="19"/>
      <c r="E91" s="42">
        <f t="shared" si="1"/>
        <v>0</v>
      </c>
      <c r="F91" s="18" t="s">
        <v>43</v>
      </c>
    </row>
    <row r="92" spans="1:6" s="1" customFormat="1" ht="19.05" customHeight="1" x14ac:dyDescent="0.3">
      <c r="A92" s="55" t="s">
        <v>50</v>
      </c>
      <c r="B92" s="55"/>
      <c r="C92" s="56"/>
      <c r="D92" s="56"/>
      <c r="E92" s="7"/>
      <c r="F92" s="8"/>
    </row>
    <row r="93" spans="1:6" s="1" customFormat="1" ht="19.05" customHeight="1" x14ac:dyDescent="0.3">
      <c r="A93" s="51" t="s">
        <v>51</v>
      </c>
      <c r="B93" s="51"/>
      <c r="C93" s="52"/>
      <c r="D93" s="52"/>
      <c r="E93" s="7"/>
      <c r="F93" s="8"/>
    </row>
    <row r="94" spans="1:6" s="1" customFormat="1" ht="19.05" customHeight="1" x14ac:dyDescent="0.3">
      <c r="A94" s="51" t="s">
        <v>52</v>
      </c>
      <c r="B94" s="51"/>
      <c r="C94" s="52"/>
      <c r="D94" s="52"/>
      <c r="E94" s="7"/>
      <c r="F94" s="8"/>
    </row>
    <row r="95" spans="1:6" s="1" customFormat="1" ht="19.05" customHeight="1" x14ac:dyDescent="0.3">
      <c r="A95" s="53" t="s">
        <v>53</v>
      </c>
      <c r="B95" s="53"/>
      <c r="C95" s="54"/>
      <c r="D95" s="54"/>
      <c r="E95" s="7"/>
      <c r="F95" s="8"/>
    </row>
    <row r="96" spans="1:6" ht="61.8" customHeight="1" x14ac:dyDescent="0.3">
      <c r="A96" s="9" t="s">
        <v>16</v>
      </c>
      <c r="B96" s="6" t="s">
        <v>1</v>
      </c>
      <c r="C96" s="6">
        <v>10</v>
      </c>
      <c r="D96" s="19"/>
      <c r="E96" s="42">
        <f t="shared" si="1"/>
        <v>0</v>
      </c>
      <c r="F96" s="18" t="s">
        <v>44</v>
      </c>
    </row>
    <row r="97" spans="1:6" s="1" customFormat="1" ht="19.05" customHeight="1" x14ac:dyDescent="0.3">
      <c r="A97" s="55" t="s">
        <v>50</v>
      </c>
      <c r="B97" s="55"/>
      <c r="C97" s="56"/>
      <c r="D97" s="56"/>
      <c r="E97" s="7"/>
      <c r="F97" s="8"/>
    </row>
    <row r="98" spans="1:6" s="1" customFormat="1" ht="19.05" customHeight="1" x14ac:dyDescent="0.3">
      <c r="A98" s="51" t="s">
        <v>51</v>
      </c>
      <c r="B98" s="51"/>
      <c r="C98" s="52"/>
      <c r="D98" s="52"/>
      <c r="E98" s="7"/>
      <c r="F98" s="8"/>
    </row>
    <row r="99" spans="1:6" s="1" customFormat="1" ht="19.05" customHeight="1" x14ac:dyDescent="0.3">
      <c r="A99" s="51" t="s">
        <v>52</v>
      </c>
      <c r="B99" s="51"/>
      <c r="C99" s="52"/>
      <c r="D99" s="52"/>
      <c r="E99" s="7"/>
      <c r="F99" s="8"/>
    </row>
    <row r="100" spans="1:6" s="1" customFormat="1" ht="19.05" customHeight="1" x14ac:dyDescent="0.3">
      <c r="A100" s="53" t="s">
        <v>53</v>
      </c>
      <c r="B100" s="53"/>
      <c r="C100" s="54"/>
      <c r="D100" s="54"/>
      <c r="E100" s="7"/>
      <c r="F100" s="8"/>
    </row>
    <row r="101" spans="1:6" ht="87.6" customHeight="1" x14ac:dyDescent="0.3">
      <c r="A101" s="9" t="s">
        <v>7</v>
      </c>
      <c r="B101" s="6" t="s">
        <v>1</v>
      </c>
      <c r="C101" s="6">
        <v>2</v>
      </c>
      <c r="D101" s="19"/>
      <c r="E101" s="42">
        <f t="shared" si="1"/>
        <v>0</v>
      </c>
      <c r="F101" s="18" t="s">
        <v>47</v>
      </c>
    </row>
    <row r="102" spans="1:6" s="1" customFormat="1" ht="19.05" customHeight="1" x14ac:dyDescent="0.3">
      <c r="A102" s="55" t="s">
        <v>50</v>
      </c>
      <c r="B102" s="55"/>
      <c r="C102" s="56"/>
      <c r="D102" s="56"/>
      <c r="E102" s="7"/>
      <c r="F102" s="8"/>
    </row>
    <row r="103" spans="1:6" s="1" customFormat="1" ht="19.05" customHeight="1" x14ac:dyDescent="0.3">
      <c r="A103" s="51" t="s">
        <v>51</v>
      </c>
      <c r="B103" s="51"/>
      <c r="C103" s="52"/>
      <c r="D103" s="52"/>
      <c r="E103" s="7"/>
      <c r="F103" s="8"/>
    </row>
    <row r="104" spans="1:6" s="1" customFormat="1" ht="19.05" customHeight="1" x14ac:dyDescent="0.3">
      <c r="A104" s="51" t="s">
        <v>52</v>
      </c>
      <c r="B104" s="51"/>
      <c r="C104" s="52"/>
      <c r="D104" s="52"/>
      <c r="E104" s="7"/>
      <c r="F104" s="8"/>
    </row>
    <row r="105" spans="1:6" s="1" customFormat="1" ht="19.05" customHeight="1" x14ac:dyDescent="0.3">
      <c r="A105" s="51" t="s">
        <v>53</v>
      </c>
      <c r="B105" s="51"/>
      <c r="C105" s="52"/>
      <c r="D105" s="52"/>
      <c r="E105" s="7"/>
      <c r="F105" s="8"/>
    </row>
    <row r="106" spans="1:6" ht="57" x14ac:dyDescent="0.3">
      <c r="A106" s="9" t="s">
        <v>17</v>
      </c>
      <c r="B106" s="6" t="s">
        <v>1</v>
      </c>
      <c r="C106" s="6">
        <v>2</v>
      </c>
      <c r="D106" s="19"/>
      <c r="E106" s="42">
        <f t="shared" si="1"/>
        <v>0</v>
      </c>
      <c r="F106" s="18" t="s">
        <v>46</v>
      </c>
    </row>
    <row r="107" spans="1:6" s="1" customFormat="1" ht="19.05" customHeight="1" x14ac:dyDescent="0.3">
      <c r="A107" s="55" t="s">
        <v>50</v>
      </c>
      <c r="B107" s="55"/>
      <c r="C107" s="56"/>
      <c r="D107" s="56"/>
      <c r="E107" s="7"/>
      <c r="F107" s="8"/>
    </row>
    <row r="108" spans="1:6" s="1" customFormat="1" ht="19.05" customHeight="1" x14ac:dyDescent="0.3">
      <c r="A108" s="51" t="s">
        <v>51</v>
      </c>
      <c r="B108" s="51"/>
      <c r="C108" s="52"/>
      <c r="D108" s="52"/>
      <c r="E108" s="7"/>
      <c r="F108" s="8"/>
    </row>
    <row r="109" spans="1:6" s="1" customFormat="1" ht="19.05" customHeight="1" x14ac:dyDescent="0.3">
      <c r="A109" s="51" t="s">
        <v>52</v>
      </c>
      <c r="B109" s="51"/>
      <c r="C109" s="52"/>
      <c r="D109" s="52"/>
      <c r="E109" s="7"/>
      <c r="F109" s="8"/>
    </row>
    <row r="110" spans="1:6" s="1" customFormat="1" ht="19.05" customHeight="1" x14ac:dyDescent="0.3">
      <c r="A110" s="53" t="s">
        <v>53</v>
      </c>
      <c r="B110" s="53"/>
      <c r="C110" s="54"/>
      <c r="D110" s="54"/>
      <c r="E110" s="7"/>
      <c r="F110" s="8"/>
    </row>
    <row r="111" spans="1:6" ht="34.200000000000003" x14ac:dyDescent="0.3">
      <c r="A111" s="9" t="s">
        <v>18</v>
      </c>
      <c r="B111" s="6" t="s">
        <v>1</v>
      </c>
      <c r="C111" s="6">
        <v>4</v>
      </c>
      <c r="D111" s="19"/>
      <c r="E111" s="42">
        <f t="shared" si="1"/>
        <v>0</v>
      </c>
      <c r="F111" s="18" t="s">
        <v>48</v>
      </c>
    </row>
    <row r="112" spans="1:6" s="1" customFormat="1" ht="19.05" customHeight="1" x14ac:dyDescent="0.3">
      <c r="A112" s="51" t="s">
        <v>50</v>
      </c>
      <c r="B112" s="51"/>
      <c r="C112" s="52"/>
      <c r="D112" s="52"/>
      <c r="E112" s="7"/>
      <c r="F112" s="8"/>
    </row>
    <row r="113" spans="1:6" s="1" customFormat="1" ht="19.05" customHeight="1" x14ac:dyDescent="0.3">
      <c r="A113" s="51" t="s">
        <v>51</v>
      </c>
      <c r="B113" s="51"/>
      <c r="C113" s="52"/>
      <c r="D113" s="52"/>
      <c r="E113" s="7"/>
      <c r="F113" s="8"/>
    </row>
    <row r="114" spans="1:6" s="1" customFormat="1" ht="19.05" customHeight="1" x14ac:dyDescent="0.3">
      <c r="A114" s="51" t="s">
        <v>52</v>
      </c>
      <c r="B114" s="51"/>
      <c r="C114" s="52"/>
      <c r="D114" s="52"/>
      <c r="E114" s="7"/>
      <c r="F114" s="8"/>
    </row>
    <row r="115" spans="1:6" s="1" customFormat="1" ht="19.05" customHeight="1" x14ac:dyDescent="0.3">
      <c r="A115" s="51" t="s">
        <v>53</v>
      </c>
      <c r="B115" s="51"/>
      <c r="C115" s="52"/>
      <c r="D115" s="52"/>
      <c r="E115" s="7"/>
      <c r="F115" s="8"/>
    </row>
    <row r="116" spans="1:6" s="1" customFormat="1" ht="19.05" customHeight="1" thickBot="1" x14ac:dyDescent="0.35">
      <c r="A116" s="10"/>
      <c r="B116" s="34"/>
      <c r="C116" s="39"/>
      <c r="D116" s="7"/>
      <c r="E116" s="7"/>
      <c r="F116" s="8"/>
    </row>
    <row r="117" spans="1:6" ht="21" customHeight="1" x14ac:dyDescent="0.3">
      <c r="A117" s="21" t="s">
        <v>28</v>
      </c>
      <c r="B117" s="35"/>
      <c r="C117" s="22"/>
      <c r="D117" s="23"/>
      <c r="E117" s="24">
        <f>SUM(E11:E111)</f>
        <v>0</v>
      </c>
      <c r="F117" s="25"/>
    </row>
    <row r="118" spans="1:6" ht="21" customHeight="1" x14ac:dyDescent="0.3">
      <c r="A118" s="26" t="s">
        <v>27</v>
      </c>
      <c r="B118" s="36"/>
      <c r="C118" s="40" t="s">
        <v>56</v>
      </c>
      <c r="D118" s="43"/>
      <c r="E118" s="46">
        <f>E117*D118</f>
        <v>0</v>
      </c>
      <c r="F118" s="25"/>
    </row>
    <row r="119" spans="1:6" ht="21" customHeight="1" x14ac:dyDescent="0.3">
      <c r="A119" s="26" t="s">
        <v>29</v>
      </c>
      <c r="B119" s="36"/>
      <c r="C119" s="40"/>
      <c r="D119" s="27"/>
      <c r="E119" s="28">
        <f>+E117-E118</f>
        <v>0</v>
      </c>
      <c r="F119" s="25"/>
    </row>
    <row r="120" spans="1:6" ht="21" customHeight="1" x14ac:dyDescent="0.3">
      <c r="A120" s="26" t="s">
        <v>31</v>
      </c>
      <c r="B120" s="36"/>
      <c r="C120" s="40"/>
      <c r="D120" s="27"/>
      <c r="E120" s="47">
        <f>+E119*0.22</f>
        <v>0</v>
      </c>
      <c r="F120" s="25"/>
    </row>
    <row r="121" spans="1:6" ht="21" customHeight="1" thickBot="1" x14ac:dyDescent="0.35">
      <c r="A121" s="29" t="s">
        <v>30</v>
      </c>
      <c r="B121" s="37"/>
      <c r="C121" s="41"/>
      <c r="D121" s="30"/>
      <c r="E121" s="31">
        <f>+E119+E120</f>
        <v>0</v>
      </c>
      <c r="F121" s="25"/>
    </row>
    <row r="122" spans="1:6" x14ac:dyDescent="0.3">
      <c r="B122" s="2"/>
    </row>
  </sheetData>
  <mergeCells count="172">
    <mergeCell ref="A12:B12"/>
    <mergeCell ref="A13:B13"/>
    <mergeCell ref="A14:B14"/>
    <mergeCell ref="A15:B15"/>
    <mergeCell ref="C12:D12"/>
    <mergeCell ref="C13:D13"/>
    <mergeCell ref="A19:B19"/>
    <mergeCell ref="C19:D19"/>
    <mergeCell ref="A20:B20"/>
    <mergeCell ref="C20:D20"/>
    <mergeCell ref="A22:B22"/>
    <mergeCell ref="C22:D22"/>
    <mergeCell ref="C14:D14"/>
    <mergeCell ref="C15:D15"/>
    <mergeCell ref="A17:B17"/>
    <mergeCell ref="C17:D17"/>
    <mergeCell ref="A18:B18"/>
    <mergeCell ref="C18:D18"/>
    <mergeCell ref="A27:B27"/>
    <mergeCell ref="C27:D27"/>
    <mergeCell ref="A28:B28"/>
    <mergeCell ref="C28:D28"/>
    <mergeCell ref="A29:B29"/>
    <mergeCell ref="C29:D29"/>
    <mergeCell ref="A23:B23"/>
    <mergeCell ref="C23:D23"/>
    <mergeCell ref="A24:B24"/>
    <mergeCell ref="C24:D24"/>
    <mergeCell ref="A25:B25"/>
    <mergeCell ref="C25:D25"/>
    <mergeCell ref="A34:B34"/>
    <mergeCell ref="C34:D34"/>
    <mergeCell ref="A35:B35"/>
    <mergeCell ref="C35:D35"/>
    <mergeCell ref="A37:B37"/>
    <mergeCell ref="C37:D37"/>
    <mergeCell ref="A30:B30"/>
    <mergeCell ref="C30:D30"/>
    <mergeCell ref="A32:B32"/>
    <mergeCell ref="C32:D32"/>
    <mergeCell ref="A33:B33"/>
    <mergeCell ref="C33:D33"/>
    <mergeCell ref="A42:B42"/>
    <mergeCell ref="C42:D42"/>
    <mergeCell ref="A43:B43"/>
    <mergeCell ref="C43:D43"/>
    <mergeCell ref="A44:B44"/>
    <mergeCell ref="C44:D44"/>
    <mergeCell ref="A38:B38"/>
    <mergeCell ref="C38:D38"/>
    <mergeCell ref="A39:B39"/>
    <mergeCell ref="C39:D39"/>
    <mergeCell ref="A40:B40"/>
    <mergeCell ref="C40:D40"/>
    <mergeCell ref="A49:B49"/>
    <mergeCell ref="C49:D49"/>
    <mergeCell ref="A50:B50"/>
    <mergeCell ref="C50:D50"/>
    <mergeCell ref="A52:B52"/>
    <mergeCell ref="C52:D52"/>
    <mergeCell ref="A45:B45"/>
    <mergeCell ref="C45:D45"/>
    <mergeCell ref="A47:B47"/>
    <mergeCell ref="C47:D47"/>
    <mergeCell ref="A48:B48"/>
    <mergeCell ref="C48:D48"/>
    <mergeCell ref="A57:B57"/>
    <mergeCell ref="C57:D57"/>
    <mergeCell ref="A58:B58"/>
    <mergeCell ref="C58:D58"/>
    <mergeCell ref="A59:B59"/>
    <mergeCell ref="C59:D59"/>
    <mergeCell ref="A53:B53"/>
    <mergeCell ref="C53:D53"/>
    <mergeCell ref="A54:B54"/>
    <mergeCell ref="C54:D54"/>
    <mergeCell ref="A55:B55"/>
    <mergeCell ref="C55:D55"/>
    <mergeCell ref="A64:B64"/>
    <mergeCell ref="C64:D64"/>
    <mergeCell ref="A65:B65"/>
    <mergeCell ref="C65:D65"/>
    <mergeCell ref="A67:B67"/>
    <mergeCell ref="C67:D67"/>
    <mergeCell ref="A60:B60"/>
    <mergeCell ref="C60:D60"/>
    <mergeCell ref="A62:B62"/>
    <mergeCell ref="C62:D62"/>
    <mergeCell ref="A63:B63"/>
    <mergeCell ref="C63:D63"/>
    <mergeCell ref="A72:B72"/>
    <mergeCell ref="C72:D72"/>
    <mergeCell ref="A73:B73"/>
    <mergeCell ref="C73:D73"/>
    <mergeCell ref="A74:B74"/>
    <mergeCell ref="C74:D74"/>
    <mergeCell ref="A68:B68"/>
    <mergeCell ref="C68:D68"/>
    <mergeCell ref="A69:B69"/>
    <mergeCell ref="C69:D69"/>
    <mergeCell ref="A70:B70"/>
    <mergeCell ref="C70:D70"/>
    <mergeCell ref="A79:B79"/>
    <mergeCell ref="C79:D79"/>
    <mergeCell ref="A80:B80"/>
    <mergeCell ref="C80:D80"/>
    <mergeCell ref="A82:B82"/>
    <mergeCell ref="C82:D82"/>
    <mergeCell ref="A75:B75"/>
    <mergeCell ref="C75:D75"/>
    <mergeCell ref="A77:B77"/>
    <mergeCell ref="C77:D77"/>
    <mergeCell ref="A78:B78"/>
    <mergeCell ref="C78:D78"/>
    <mergeCell ref="A87:B87"/>
    <mergeCell ref="C87:D87"/>
    <mergeCell ref="A88:B88"/>
    <mergeCell ref="C88:D88"/>
    <mergeCell ref="A89:B89"/>
    <mergeCell ref="C89:D89"/>
    <mergeCell ref="A83:B83"/>
    <mergeCell ref="C83:D83"/>
    <mergeCell ref="A84:B84"/>
    <mergeCell ref="C84:D84"/>
    <mergeCell ref="A85:B85"/>
    <mergeCell ref="C85:D85"/>
    <mergeCell ref="A94:B94"/>
    <mergeCell ref="C94:D94"/>
    <mergeCell ref="A95:B95"/>
    <mergeCell ref="C95:D95"/>
    <mergeCell ref="A97:B97"/>
    <mergeCell ref="C97:D97"/>
    <mergeCell ref="A90:B90"/>
    <mergeCell ref="C90:D90"/>
    <mergeCell ref="A92:B92"/>
    <mergeCell ref="C92:D92"/>
    <mergeCell ref="A93:B93"/>
    <mergeCell ref="C93:D93"/>
    <mergeCell ref="A103:B103"/>
    <mergeCell ref="C103:D103"/>
    <mergeCell ref="A104:B104"/>
    <mergeCell ref="C104:D104"/>
    <mergeCell ref="A98:B98"/>
    <mergeCell ref="C98:D98"/>
    <mergeCell ref="A99:B99"/>
    <mergeCell ref="C99:D99"/>
    <mergeCell ref="A100:B100"/>
    <mergeCell ref="C100:D100"/>
    <mergeCell ref="A3:F3"/>
    <mergeCell ref="A4:F4"/>
    <mergeCell ref="B7:F7"/>
    <mergeCell ref="A1:F1"/>
    <mergeCell ref="A113:B113"/>
    <mergeCell ref="C113:D113"/>
    <mergeCell ref="A114:B114"/>
    <mergeCell ref="C114:D114"/>
    <mergeCell ref="A115:B115"/>
    <mergeCell ref="C115:D115"/>
    <mergeCell ref="A109:B109"/>
    <mergeCell ref="C109:D109"/>
    <mergeCell ref="A110:B110"/>
    <mergeCell ref="C110:D110"/>
    <mergeCell ref="A112:B112"/>
    <mergeCell ref="C112:D112"/>
    <mergeCell ref="A105:B105"/>
    <mergeCell ref="C105:D105"/>
    <mergeCell ref="A107:B107"/>
    <mergeCell ref="C107:D107"/>
    <mergeCell ref="A108:B108"/>
    <mergeCell ref="C108:D108"/>
    <mergeCell ref="A102:B102"/>
    <mergeCell ref="C102:D102"/>
  </mergeCells>
  <pageMargins left="0.59055118110236227" right="0.19685039370078741" top="1.5354330708661419" bottom="0.98425196850393704" header="0.27559055118110237" footer="0.51181102362204722"/>
  <pageSetup paperSize="9" orientation="portrait" r:id="rId1"/>
  <headerFooter>
    <oddHeader>&amp;C&amp;G</oddHeader>
    <oddFooter>&amp;L430-27/2018-2&amp;R&amp;P od &amp;N</oddFooter>
  </headerFooter>
  <rowBreaks count="2" manualBreakCount="2">
    <brk id="60" max="16383" man="1"/>
    <brk id="105" max="16383" man="1"/>
  </rowBreaks>
  <legacyDrawingHF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2</vt:i4>
      </vt:variant>
    </vt:vector>
  </HeadingPairs>
  <TitlesOfParts>
    <vt:vector size="3" baseType="lpstr">
      <vt:lpstr>2 Sklop - kolesarska oprema</vt:lpstr>
      <vt:lpstr>'2 Sklop - kolesarska oprema'!Področje_tiskanja</vt:lpstr>
      <vt:lpstr>'2 Sklop - kolesarska oprema'!Tiskanje_naslovov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Tomaž Mikolič</dc:creator>
  <cp:lastModifiedBy>Tomaž Mikolič</cp:lastModifiedBy>
  <cp:lastPrinted>2018-07-03T16:10:54Z</cp:lastPrinted>
  <dcterms:created xsi:type="dcterms:W3CDTF">2017-10-23T03:20:33Z</dcterms:created>
  <dcterms:modified xsi:type="dcterms:W3CDTF">2018-07-03T16:10:59Z</dcterms:modified>
</cp:coreProperties>
</file>